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83ebf3ccb4e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요약" sheetId="1" r:id="R16a00e33327541a4"/>
    <x:sheet xmlns:r="http://schemas.openxmlformats.org/officeDocument/2006/relationships" name="월별_외화현금흐름" sheetId="2" r:id="R312c5cf7b3e54860"/>
    <x:sheet xmlns:r="http://schemas.openxmlformats.org/officeDocument/2006/relationships" name="해외고객별_수금계획" sheetId="3" r:id="Rd24aa234f98a463d"/>
    <x:sheet xmlns:r="http://schemas.openxmlformats.org/officeDocument/2006/relationships" name="은행별_거래조건" sheetId="4" r:id="R9dd566820d5a4427"/>
    <x:sheet xmlns:r="http://schemas.openxmlformats.org/officeDocument/2006/relationships" name="가정" sheetId="5" r:id="Rc48664c43f3446b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yyyy-mm"/>
    <x:numFmt numFmtId="201" formatCode="#,##0"/>
    <x:numFmt numFmtId="202" formatCode="0&quot;일&quot;"/>
    <x:numFmt numFmtId="203" formatCode="0.0%"/>
    <x:numFmt numFmtId="204" formatCode="0%"/>
    <x:numFmt numFmtId="205" formatCode="#,##0&quot;원&quot;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2F75B5"/>
      </x:patternFill>
    </x:fill>
    <x:fill>
      <x:patternFill patternType="solid">
        <x:fgColor rgb="FFD9EAF7"/>
      </x:patternFill>
    </x:fill>
    <x:fill>
      <x:patternFill patternType="solid">
        <x:fgColor rgb="FFF2F2F2"/>
      </x:patternFill>
    </x:fill>
  </x:fills>
  <x:borders count="2">
    <x:border/>
    <x:border/>
  </x:borders>
  <x:cellStyleXfs count="1">
    <x:xf numFmtId="0" fontId="0" fillId="0" borderId="0"/>
  </x:cellStyleXfs>
  <x:cellXfs count="4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5" fontId="0" fillId="0" borderId="0" xfId="0" applyNumberFormat="1" applyFont="1" applyFill="1" applyBorder="1"/>
    <x:xf numFmtId="205" fontId="0" fillId="0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1">
    <x:dxf>
      <x:fill>
        <x:patternFill>
          <x:bgColor rgb="FFF4CC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e342c7c554542d4" /><Relationship Type="http://schemas.openxmlformats.org/officeDocument/2006/relationships/theme" Target="/xl/theme/theme1.xml" Id="R69d26a8562574ef5" /><Relationship Type="http://schemas.openxmlformats.org/officeDocument/2006/relationships/sharedStrings" Target="/xl/sharedStrings.xml" Id="Rbc3f6e34034e416c" /><Relationship Type="http://schemas.openxmlformats.org/officeDocument/2006/relationships/worksheet" Target="/xl/worksheets/sheet1.xml" Id="R16a00e33327541a4" /><Relationship Type="http://schemas.openxmlformats.org/officeDocument/2006/relationships/worksheet" Target="/xl/worksheets/sheet2.xml" Id="R312c5cf7b3e54860" /><Relationship Type="http://schemas.openxmlformats.org/officeDocument/2006/relationships/worksheet" Target="/xl/worksheets/sheet3.xml" Id="Rd24aa234f98a463d" /><Relationship Type="http://schemas.openxmlformats.org/officeDocument/2006/relationships/worksheet" Target="/xl/worksheets/sheet4.xml" Id="R9dd566820d5a4427" /><Relationship Type="http://schemas.openxmlformats.org/officeDocument/2006/relationships/worksheet" Target="/xl/worksheets/sheet5.xml" Id="Rc48664c43f3446b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c3a1e4a540f42d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월별 외화 수입·지급 및 순노출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USD 수입</c:v>
          </c:tx>
          <c:cat>
            <c:strRef>
              <c:f>'월별_외화현금흐름'!$A$2:$A$13</c:f>
              <c:strCache>
                <c:ptCount val="0"/>
              </c:strCache>
            </c:strRef>
          </c:cat>
          <c:val>
            <c:numRef>
              <c:f>'월별_외화현금흐름'!$B$2:$B$13</c:f>
              <c:numCache>
                <c:formatCode>#,##0</c:formatCode>
                <c:ptCount val="0"/>
              </c:numCache>
            </c:numRef>
          </c:val>
          <c:smooth val="0"/>
        </c:ser>
        <c:ser>
          <c:idx val="1"/>
          <c:order val="1"/>
          <c:tx>
            <c:v>EUR 수입</c:v>
          </c:tx>
          <c:cat>
            <c:strRef>
              <c:f>'월별_외화현금흐름'!$A$2:$A$13</c:f>
              <c:strCache>
                <c:ptCount val="0"/>
              </c:strCache>
            </c:strRef>
          </c:cat>
          <c:val>
            <c:numRef>
              <c:f>'월별_외화현금흐름'!$C$2:$C$13</c:f>
              <c:numCache>
                <c:formatCode>#,##0</c:formatCode>
                <c:ptCount val="0"/>
              </c:numCache>
            </c:numRef>
          </c:val>
          <c:smooth val="0"/>
        </c:ser>
        <c:ser>
          <c:idx val="2"/>
          <c:order val="2"/>
          <c:tx>
            <c:v>USD 지급</c:v>
          </c:tx>
          <c:cat>
            <c:strRef>
              <c:f>'월별_외화현금흐름'!$A$2:$A$13</c:f>
              <c:strCache>
                <c:ptCount val="0"/>
              </c:strCache>
            </c:strRef>
          </c:cat>
          <c:val>
            <c:numRef>
              <c:f>'월별_외화현금흐름'!$D$2:$D$13</c:f>
              <c:numCache>
                <c:formatCode>#,##0</c:formatCode>
                <c:ptCount val="0"/>
              </c:numCache>
            </c:numRef>
          </c:val>
          <c:smooth val="0"/>
        </c:ser>
        <c:ser>
          <c:idx val="3"/>
          <c:order val="3"/>
          <c:tx>
            <c:v>USD 순노출</c:v>
          </c:tx>
          <c:cat>
            <c:strRef>
              <c:f>'월별_외화현금흐름'!$A$2:$A$13</c:f>
              <c:strCache>
                <c:ptCount val="0"/>
              </c:strCache>
            </c:strRef>
          </c:cat>
          <c:val>
            <c:numRef>
              <c:f>'월별_외화현금흐름'!$E$2:$E$13</c:f>
              <c:numCache>
                <c:formatCode>#,##0</c:formatCode>
                <c:ptCount val="0"/>
              </c:numCache>
            </c:numRef>
          </c:val>
          <c:smooth val="0"/>
        </c:ser>
        <c:ser>
          <c:idx val="4"/>
          <c:order val="4"/>
          <c:tx>
            <c:v>EUR 순노출</c:v>
          </c:tx>
          <c:cat>
            <c:strRef>
              <c:f>'월별_외화현금흐름'!$A$2:$A$13</c:f>
              <c:strCache>
                <c:ptCount val="0"/>
              </c:strCache>
            </c:strRef>
          </c:cat>
          <c:val>
            <c:numRef>
              <c:f>'월별_외화현금흐름'!$F$2:$F$13</c:f>
              <c:numCache>
                <c:formatCode>#,##0</c:formatCode>
                <c:ptCount val="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c3a1e4a540f42d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CashFlowTable" displayName="CashFlowTable" ref="A1:G13" headerRowCount="1">
  <x:tableColumns count="7">
    <x:tableColumn id="1" name="월"/>
    <x:tableColumn id="2" name="USD 수입"/>
    <x:tableColumn id="3" name="EUR 수입"/>
    <x:tableColumn id="4" name="USD 지급"/>
    <x:tableColumn id="5" name="USD 순노출"/>
    <x:tableColumn id="6" name="EUR 순노출"/>
    <x:tableColumn id="7" name="원화환산 순노출"/>
  </x:tableColumns>
  <x:tableStyleInfo name="TableStyleMedium2" showRowStripes="1"/>
</x:table>
</file>

<file path=xl/tables/table2.xml><?xml version="1.0" encoding="utf-8"?>
<x:table xmlns:x="http://schemas.openxmlformats.org/spreadsheetml/2006/main" id="2" name="ClientPlanTable" displayName="ClientPlanTable" ref="A1:H8" headerRowCount="1">
  <x:tableColumns count="8">
    <x:tableColumn id="1" name="고객명"/>
    <x:tableColumn id="2" name="지역"/>
    <x:tableColumn id="3" name="통화"/>
    <x:tableColumn id="4" name="연간계약액"/>
    <x:tableColumn id="5" name="결제주기"/>
    <x:tableColumn id="6" name="평균회수일"/>
    <x:tableColumn id="7" name="수금지연 위험"/>
    <x:tableColumn id="8" name="매출비중"/>
  </x:tableColumns>
  <x:tableStyleInfo name="TableStyleMedium2" showRowStripes="1"/>
</x:table>
</file>

<file path=xl/tables/table3.xml><?xml version="1.0" encoding="utf-8"?>
<x:table xmlns:x="http://schemas.openxmlformats.org/spreadsheetml/2006/main" id="3" name="BankTermsTable" displayName="BankTermsTable" ref="A1:G5" headerRowCount="1">
  <x:tableColumns count="7">
    <x:tableColumn id="1" name="은행"/>
    <x:tableColumn id="2" name="USD 환율우대(가상)"/>
    <x:tableColumn id="3" name="EUR 환율우대(가상)"/>
    <x:tableColumn id="4" name="해외송금 수수료"/>
    <x:tableColumn id="5" name="월간 리포트"/>
    <x:tableColumn id="6" name="전담지원"/>
    <x:tableColumn id="7" name="비고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bf6ae547e06b45f4" /><Relationship Type="http://schemas.openxmlformats.org/officeDocument/2006/relationships/table" Target="/xl/tables/table1.xml" Id="Rbda54c0edaa04b9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45f3a21359d1493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dbca0d5f55204a8d" /></Relationships>
</file>

<file path=xl/worksheets/sheet1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20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26" t="str">
        <x:v>Masocampus 외환거래 분석 요약</x:v>
      </x:c>
      <x:c r="B1" s="26"/>
      <x:c r="C1" s="26"/>
      <x:c r="D1" s="26"/>
      <x:c r="E1" s="26"/>
      <x:c r="F1" s="26"/>
      <x:c r="G1" s="26"/>
      <x:c r="H1" s="26"/>
    </x:row>
    <x:row r="3">
      <x:c r="A3" s="31" t="str">
        <x:v>핵심지표</x:v>
      </x:c>
      <x:c r="B3" s="31" t="str">
        <x:v>값</x:v>
      </x:c>
      <x:c r="D3" s="31" t="str">
        <x:v>분석 메모</x:v>
      </x:c>
      <x:c r="E3" s="31"/>
      <x:c r="F3" s="31"/>
      <x:c r="G3" s="31"/>
      <x:c r="H3" s="31"/>
    </x:row>
    <x:row r="4">
      <x:c r="A4" s="36" t="str">
        <x:v>연간 USD 수입</x:v>
      </x:c>
      <x:c r="B4" s="15" t="n">
        <x:f>SUM('월별_외화현금흐름'!B2:B13)</x:f>
        <x:v>5600000</x:v>
      </x:c>
      <x:c r="D4" s="41" t="str">
        <x:v>- USD 수입과 USD 지급이 동시에 존재하므로 자연헤지 가능성을 먼저 검토합니다.
- EUR는 지급이 없어 전액 환노출로 관리됩니다.
- 특정 고객의 수금 지연 위험이 선물환 만기 설계에 영향을 줍니다.
- 은행 통합 효과는 우대율뿐 아니라 리포트·정산시간·전담지원까지 평가해야 합니다.
- 모든 수치와 조건은 실습용 가상 데이터입니다.</x:v>
      </x:c>
      <x:c r="E4" s="41"/>
      <x:c r="F4" s="41"/>
      <x:c r="G4" s="41"/>
      <x:c r="H4" s="41"/>
    </x:row>
    <x:row r="5">
      <x:c r="A5" s="36" t="str">
        <x:v>연간 EUR 수입</x:v>
      </x:c>
      <x:c r="B5" s="15" t="n">
        <x:f>SUM('월별_외화현금흐름'!C2:C13)</x:f>
        <x:v>2100000</x:v>
      </x:c>
      <x:c r="D5" s="41"/>
      <x:c r="E5" s="41"/>
      <x:c r="F5" s="41"/>
      <x:c r="G5" s="41"/>
      <x:c r="H5" s="41"/>
    </x:row>
    <x:row r="6">
      <x:c r="A6" s="36" t="str">
        <x:v>연간 USD 지급</x:v>
      </x:c>
      <x:c r="B6" s="15" t="n">
        <x:f>SUM('월별_외화현금흐름'!D2:D13)</x:f>
        <x:v>1900000</x:v>
      </x:c>
      <x:c r="D6" s="41"/>
      <x:c r="E6" s="41"/>
      <x:c r="F6" s="41"/>
      <x:c r="G6" s="41"/>
      <x:c r="H6" s="41"/>
    </x:row>
    <x:row r="7">
      <x:c r="A7" s="36" t="str">
        <x:v>연간 USD 순노출</x:v>
      </x:c>
      <x:c r="B7" s="15" t="n">
        <x:f>SUM('월별_외화현금흐름'!E2:E13)</x:f>
        <x:v>3700000</x:v>
      </x:c>
      <x:c r="D7" s="41"/>
      <x:c r="E7" s="41"/>
      <x:c r="F7" s="41"/>
      <x:c r="G7" s="41"/>
      <x:c r="H7" s="41"/>
    </x:row>
    <x:row r="8">
      <x:c r="A8" s="36" t="str">
        <x:v>연간 EUR 순노출</x:v>
      </x:c>
      <x:c r="B8" s="15" t="n">
        <x:f>SUM('월별_외화현금흐름'!F2:F13)</x:f>
        <x:v>2100000</x:v>
      </x:c>
      <x:c r="D8" s="41"/>
      <x:c r="E8" s="41"/>
      <x:c r="F8" s="41"/>
      <x:c r="G8" s="41"/>
      <x:c r="H8" s="41"/>
    </x:row>
    <x:row r="9">
      <x:c r="A9" s="36" t="str">
        <x:v>원화환산 총 순노출</x:v>
      </x:c>
      <x:c r="B9" s="23" t="n">
        <x:f>SUM('월별_외화현금흐름'!G2:G13)</x:f>
        <x:v>8235000000</x:v>
      </x:c>
      <x:c r="D9" s="41"/>
      <x:c r="E9" s="41"/>
      <x:c r="F9" s="41"/>
      <x:c r="G9" s="41"/>
      <x:c r="H9" s="41"/>
    </x:row>
    <x:row r="10">
      <x:c r="A10" s="36" t="str">
        <x:v>거래은행 수</x:v>
      </x:c>
      <x:c r="B10" t="n">
        <x:v>3</x:v>
      </x:c>
      <x:c r="D10" s="41"/>
      <x:c r="E10" s="41"/>
      <x:c r="F10" s="41"/>
      <x:c r="G10" s="41"/>
      <x:c r="H10" s="41"/>
    </x:row>
  </x:sheetData>
  <x:mergeCells>
    <x:mergeCell ref="A1:H1"/>
    <x:mergeCell ref="D3:H3"/>
    <x:mergeCell ref="D4:H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20" hidden="0" customWidth="1"/>
  </x:cols>
  <x:sheetData>
    <x:row r="1">
      <x:c r="A1" s="10" t="str">
        <x:v>월</x:v>
      </x:c>
      <x:c r="B1" s="10" t="str">
        <x:v>USD 수입</x:v>
      </x:c>
      <x:c r="C1" s="10" t="str">
        <x:v>EUR 수입</x:v>
      </x:c>
      <x:c r="D1" s="10" t="str">
        <x:v>USD 지급</x:v>
      </x:c>
      <x:c r="E1" s="10" t="str">
        <x:v>USD 순노출</x:v>
      </x:c>
      <x:c r="F1" s="10" t="str">
        <x:v>EUR 순노출</x:v>
      </x:c>
      <x:c r="G1" s="10" t="str">
        <x:v>원화환산 순노출</x:v>
      </x:c>
    </x:row>
    <x:row r="2">
      <x:c r="A2" s="13" t="str">
        <x:v>2027-01</x:v>
      </x:c>
      <x:c r="B2" s="15" t="n">
        <x:v>380000</x:v>
      </x:c>
      <x:c r="C2" s="15" t="n">
        <x:v>120000</x:v>
      </x:c>
      <x:c r="D2" s="15" t="n">
        <x:v>140000</x:v>
      </x:c>
      <x:c r="E2" s="15" t="n">
        <x:f>B2-D2</x:f>
        <x:v>240000</x:v>
      </x:c>
      <x:c r="F2" s="15" t="n">
        <x:f>C2</x:f>
        <x:v>120000</x:v>
      </x:c>
      <x:c r="G2" s="15" t="n">
        <x:f>E2*'가정'!$B$2+F2*'가정'!$B$3</x:f>
        <x:v>510000000</x:v>
      </x:c>
    </x:row>
    <x:row r="3">
      <x:c r="A3" s="13" t="str">
        <x:v>2027-02</x:v>
      </x:c>
      <x:c r="B3" s="15" t="n">
        <x:v>420000</x:v>
      </x:c>
      <x:c r="C3" s="15" t="n">
        <x:v>150000</x:v>
      </x:c>
      <x:c r="D3" s="15" t="n">
        <x:v>155000</x:v>
      </x:c>
      <x:c r="E3" s="15" t="n">
        <x:f>B3-D3</x:f>
        <x:v>265000</x:v>
      </x:c>
      <x:c r="F3" s="15" t="n">
        <x:f>C3</x:f>
        <x:v>150000</x:v>
      </x:c>
      <x:c r="G3" s="15" t="n">
        <x:f>E3*'가정'!$B$2+F3*'가정'!$B$3</x:f>
        <x:v>589200000</x:v>
      </x:c>
    </x:row>
    <x:row r="4">
      <x:c r="A4" s="13" t="str">
        <x:v>2027-03</x:v>
      </x:c>
      <x:c r="B4" s="15" t="n">
        <x:v>450000</x:v>
      </x:c>
      <x:c r="C4" s="15" t="n">
        <x:v>130000</x:v>
      </x:c>
      <x:c r="D4" s="15" t="n">
        <x:v>160000</x:v>
      </x:c>
      <x:c r="E4" s="15" t="n">
        <x:f>B4-D4</x:f>
        <x:v>290000</x:v>
      </x:c>
      <x:c r="F4" s="15" t="n">
        <x:f>C4</x:f>
        <x:v>130000</x:v>
      </x:c>
      <x:c r="G4" s="15" t="n">
        <x:f>E4*'가정'!$B$2+F4*'가정'!$B$3</x:f>
        <x:v>593900000</x:v>
      </x:c>
    </x:row>
    <x:row r="5">
      <x:c r="A5" s="13" t="str">
        <x:v>2027-04</x:v>
      </x:c>
      <x:c r="B5" s="15" t="n">
        <x:v>390000</x:v>
      </x:c>
      <x:c r="C5" s="15" t="n">
        <x:v>160000</x:v>
      </x:c>
      <x:c r="D5" s="15" t="n">
        <x:v>145000</x:v>
      </x:c>
      <x:c r="E5" s="15" t="n">
        <x:f>B5-D5</x:f>
        <x:v>245000</x:v>
      </x:c>
      <x:c r="F5" s="15" t="n">
        <x:f>C5</x:f>
        <x:v>160000</x:v>
      </x:c>
      <x:c r="G5" s="15" t="n">
        <x:f>E5*'가정'!$B$2+F5*'가정'!$B$3</x:f>
        <x:v>576500000</x:v>
      </x:c>
    </x:row>
    <x:row r="6">
      <x:c r="A6" s="13" t="str">
        <x:v>2027-05</x:v>
      </x:c>
      <x:c r="B6" s="15" t="n">
        <x:v>470000</x:v>
      </x:c>
      <x:c r="C6" s="15" t="n">
        <x:v>140000</x:v>
      </x:c>
      <x:c r="D6" s="15" t="n">
        <x:v>150000</x:v>
      </x:c>
      <x:c r="E6" s="15" t="n">
        <x:f>B6-D6</x:f>
        <x:v>320000</x:v>
      </x:c>
      <x:c r="F6" s="15" t="n">
        <x:f>C6</x:f>
        <x:v>140000</x:v>
      </x:c>
      <x:c r="G6" s="15" t="n">
        <x:f>E6*'가정'!$B$2+F6*'가정'!$B$3</x:f>
        <x:v>650200000</x:v>
      </x:c>
    </x:row>
    <x:row r="7">
      <x:c r="A7" s="13" t="str">
        <x:v>2027-06</x:v>
      </x:c>
      <x:c r="B7" s="15" t="n">
        <x:v>510000</x:v>
      </x:c>
      <x:c r="C7" s="15" t="n">
        <x:v>180000</x:v>
      </x:c>
      <x:c r="D7" s="15" t="n">
        <x:v>170000</x:v>
      </x:c>
      <x:c r="E7" s="15" t="n">
        <x:f>B7-D7</x:f>
        <x:v>340000</x:v>
      </x:c>
      <x:c r="F7" s="15" t="n">
        <x:f>C7</x:f>
        <x:v>180000</x:v>
      </x:c>
      <x:c r="G7" s="15" t="n">
        <x:f>E7*'가정'!$B$2+F7*'가정'!$B$3</x:f>
        <x:v>737400000</x:v>
      </x:c>
    </x:row>
    <x:row r="8">
      <x:c r="A8" s="13" t="str">
        <x:v>2027-07</x:v>
      </x:c>
      <x:c r="B8" s="15" t="n">
        <x:v>430000</x:v>
      </x:c>
      <x:c r="C8" s="15" t="n">
        <x:v>170000</x:v>
      </x:c>
      <x:c r="D8" s="15" t="n">
        <x:v>165000</x:v>
      </x:c>
      <x:c r="E8" s="15" t="n">
        <x:f>B8-D8</x:f>
        <x:v>265000</x:v>
      </x:c>
      <x:c r="F8" s="15" t="n">
        <x:f>C8</x:f>
        <x:v>170000</x:v>
      </x:c>
      <x:c r="G8" s="15" t="n">
        <x:f>E8*'가정'!$B$2+F8*'가정'!$B$3</x:f>
        <x:v>619000000</x:v>
      </x:c>
    </x:row>
    <x:row r="9">
      <x:c r="A9" s="13" t="str">
        <x:v>2027-08</x:v>
      </x:c>
      <x:c r="B9" s="15" t="n">
        <x:v>480000</x:v>
      </x:c>
      <x:c r="C9" s="15" t="n">
        <x:v>190000</x:v>
      </x:c>
      <x:c r="D9" s="15" t="n">
        <x:v>155000</x:v>
      </x:c>
      <x:c r="E9" s="15" t="n">
        <x:f>B9-D9</x:f>
        <x:v>325000</x:v>
      </x:c>
      <x:c r="F9" s="15" t="n">
        <x:f>C9</x:f>
        <x:v>190000</x:v>
      </x:c>
      <x:c r="G9" s="15" t="n">
        <x:f>E9*'가정'!$B$2+F9*'가정'!$B$3</x:f>
        <x:v>731600000</x:v>
      </x:c>
    </x:row>
    <x:row r="10">
      <x:c r="A10" s="13" t="str">
        <x:v>2027-09</x:v>
      </x:c>
      <x:c r="B10" s="15" t="n">
        <x:v>520000</x:v>
      </x:c>
      <x:c r="C10" s="15" t="n">
        <x:v>160000</x:v>
      </x:c>
      <x:c r="D10" s="15" t="n">
        <x:v>160000</x:v>
      </x:c>
      <x:c r="E10" s="15" t="n">
        <x:f>B10-D10</x:f>
        <x:v>360000</x:v>
      </x:c>
      <x:c r="F10" s="15" t="n">
        <x:f>C10</x:f>
        <x:v>160000</x:v>
      </x:c>
      <x:c r="G10" s="15" t="n">
        <x:f>E10*'가정'!$B$2+F10*'가정'!$B$3</x:f>
        <x:v>735200000</x:v>
      </x:c>
    </x:row>
    <x:row r="11">
      <x:c r="A11" s="13" t="str">
        <x:v>2027-10</x:v>
      </x:c>
      <x:c r="B11" s="15" t="n">
        <x:v>560000</x:v>
      </x:c>
      <x:c r="C11" s="15" t="n">
        <x:v>210000</x:v>
      </x:c>
      <x:c r="D11" s="15" t="n">
        <x:v>175000</x:v>
      </x:c>
      <x:c r="E11" s="15" t="n">
        <x:f>B11-D11</x:f>
        <x:v>385000</x:v>
      </x:c>
      <x:c r="F11" s="15" t="n">
        <x:f>C11</x:f>
        <x:v>210000</x:v>
      </x:c>
      <x:c r="G11" s="15" t="n">
        <x:f>E11*'가정'!$B$2+F11*'가정'!$B$3</x:f>
        <x:v>844200000</x:v>
      </x:c>
    </x:row>
    <x:row r="12">
      <x:c r="A12" s="13" t="str">
        <x:v>2027-11</x:v>
      </x:c>
      <x:c r="B12" s="15" t="n">
        <x:v>500000</x:v>
      </x:c>
      <x:c r="C12" s="15" t="n">
        <x:v>230000</x:v>
      </x:c>
      <x:c r="D12" s="15" t="n">
        <x:v>170000</x:v>
      </x:c>
      <x:c r="E12" s="15" t="n">
        <x:f>B12-D12</x:f>
        <x:v>330000</x:v>
      </x:c>
      <x:c r="F12" s="15" t="n">
        <x:f>C12</x:f>
        <x:v>230000</x:v>
      </x:c>
      <x:c r="G12" s="15" t="n">
        <x:f>E12*'가정'!$B$2+F12*'가정'!$B$3</x:f>
        <x:v>798100000</x:v>
      </x:c>
    </x:row>
    <x:row r="13">
      <x:c r="A13" s="13" t="str">
        <x:v>2027-12</x:v>
      </x:c>
      <x:c r="B13" s="15" t="n">
        <x:v>490000</x:v>
      </x:c>
      <x:c r="C13" s="15" t="n">
        <x:v>260000</x:v>
      </x:c>
      <x:c r="D13" s="15" t="n">
        <x:v>155000</x:v>
      </x:c>
      <x:c r="E13" s="15" t="n">
        <x:f>B13-D13</x:f>
        <x:v>335000</x:v>
      </x:c>
      <x:c r="F13" s="15" t="n">
        <x:f>C13</x:f>
        <x:v>260000</x:v>
      </x:c>
      <x:c r="G13" s="15" t="n">
        <x:f>E13*'가정'!$B$2+F13*'가정'!$B$3</x:f>
        <x:v>849700000</x:v>
      </x:c>
    </x:row>
  </x:sheetData>
  <x:pageMargins left="0.7" right="0.7" top="0.75" bottom="0.75" header="0.3" footer="0.3"/>
  <x:drawing xmlns:r="http://schemas.openxmlformats.org/officeDocument/2006/relationships" r:id="Rbf6ae547e06b45f4"/>
  <x:tableParts count="1">
    <x:tablePart xmlns:r="http://schemas.openxmlformats.org/officeDocument/2006/relationships" r:id="Rbda54c0edaa04b9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4" t="str">
        <x:v>고객명</x:v>
      </x:c>
      <x:c r="B1" s="4" t="str">
        <x:v>지역</x:v>
      </x:c>
      <x:c r="C1" s="4" t="str">
        <x:v>통화</x:v>
      </x:c>
      <x:c r="D1" s="4" t="str">
        <x:v>연간계약액</x:v>
      </x:c>
      <x:c r="E1" s="4" t="str">
        <x:v>결제주기</x:v>
      </x:c>
      <x:c r="F1" s="4" t="str">
        <x:v>평균회수일</x:v>
      </x:c>
      <x:c r="G1" s="4" t="str">
        <x:v>수금지연 위험</x:v>
      </x:c>
      <x:c r="H1" s="4" t="str">
        <x:v>매출비중</x:v>
      </x:c>
    </x:row>
    <x:row r="2">
      <x:c r="A2" t="str">
        <x:v>Northstar Analytics</x:v>
      </x:c>
      <x:c r="B2" t="str">
        <x:v>미국</x:v>
      </x:c>
      <x:c r="C2" t="str">
        <x:v>USD</x:v>
      </x:c>
      <x:c r="D2" s="15" t="n">
        <x:v>1800000</x:v>
      </x:c>
      <x:c r="E2" t="str">
        <x:v>월별</x:v>
      </x:c>
      <x:c r="F2" s="17" t="n">
        <x:v>82</x:v>
      </x:c>
      <x:c r="G2" t="str">
        <x:v>중</x:v>
      </x:c>
      <x:c r="H2" s="19" t="n">
        <x:v>0.234</x:v>
      </x:c>
    </x:row>
    <x:row r="3">
      <x:c r="A3" t="str">
        <x:v>BlueOrbit Systems</x:v>
      </x:c>
      <x:c r="B3" t="str">
        <x:v>미국</x:v>
      </x:c>
      <x:c r="C3" t="str">
        <x:v>USD</x:v>
      </x:c>
      <x:c r="D3" s="15" t="n">
        <x:v>1500000</x:v>
      </x:c>
      <x:c r="E3" t="str">
        <x:v>월별</x:v>
      </x:c>
      <x:c r="F3" s="17" t="n">
        <x:v>68</x:v>
      </x:c>
      <x:c r="G3" t="str">
        <x:v>낮음</x:v>
      </x:c>
      <x:c r="H3" s="19" t="n">
        <x:v>0.195</x:v>
      </x:c>
    </x:row>
    <x:row r="4">
      <x:c r="A4" t="str">
        <x:v>Vertex Learning</x:v>
      </x:c>
      <x:c r="B4" t="str">
        <x:v>미국</x:v>
      </x:c>
      <x:c r="C4" t="str">
        <x:v>USD</x:v>
      </x:c>
      <x:c r="D4" s="15" t="n">
        <x:v>1200000</x:v>
      </x:c>
      <x:c r="E4" t="str">
        <x:v>분기별</x:v>
      </x:c>
      <x:c r="F4" s="17" t="n">
        <x:v>91</x:v>
      </x:c>
      <x:c r="G4" t="str">
        <x:v>높음</x:v>
      </x:c>
      <x:c r="H4" s="19" t="n">
        <x:v>0.156</x:v>
      </x:c>
    </x:row>
    <x:row r="5">
      <x:c r="A5" t="str">
        <x:v>DataForge Inc.</x:v>
      </x:c>
      <x:c r="B5" t="str">
        <x:v>미국</x:v>
      </x:c>
      <x:c r="C5" t="str">
        <x:v>USD</x:v>
      </x:c>
      <x:c r="D5" s="15" t="n">
        <x:v>1100000</x:v>
      </x:c>
      <x:c r="E5" t="str">
        <x:v>월별</x:v>
      </x:c>
      <x:c r="F5" s="17" t="n">
        <x:v>61</x:v>
      </x:c>
      <x:c r="G5" t="str">
        <x:v>낮음</x:v>
      </x:c>
      <x:c r="H5" s="19" t="n">
        <x:v>0.143</x:v>
      </x:c>
    </x:row>
    <x:row r="6">
      <x:c r="A6" t="str">
        <x:v>Edunova GmbH</x:v>
      </x:c>
      <x:c r="B6" t="str">
        <x:v>독일</x:v>
      </x:c>
      <x:c r="C6" t="str">
        <x:v>EUR</x:v>
      </x:c>
      <x:c r="D6" s="15" t="n">
        <x:v>900000</x:v>
      </x:c>
      <x:c r="E6" t="str">
        <x:v>분기별</x:v>
      </x:c>
      <x:c r="F6" s="17" t="n">
        <x:v>72</x:v>
      </x:c>
      <x:c r="G6" t="str">
        <x:v>중</x:v>
      </x:c>
      <x:c r="H6" s="19" t="n">
        <x:v>0.117</x:v>
      </x:c>
    </x:row>
    <x:row r="7">
      <x:c r="A7" t="str">
        <x:v>InsightWorks SAS</x:v>
      </x:c>
      <x:c r="B7" t="str">
        <x:v>프랑스</x:v>
      </x:c>
      <x:c r="C7" t="str">
        <x:v>EUR</x:v>
      </x:c>
      <x:c r="D7" s="15" t="n">
        <x:v>700000</x:v>
      </x:c>
      <x:c r="E7" t="str">
        <x:v>월별</x:v>
      </x:c>
      <x:c r="F7" s="17" t="n">
        <x:v>58</x:v>
      </x:c>
      <x:c r="G7" t="str">
        <x:v>낮음</x:v>
      </x:c>
      <x:c r="H7" s="19" t="n">
        <x:v>0.091</x:v>
      </x:c>
    </x:row>
    <x:row r="8">
      <x:c r="A8" t="str">
        <x:v>Nordic Skills AB</x:v>
      </x:c>
      <x:c r="B8" t="str">
        <x:v>스웨덴</x:v>
      </x:c>
      <x:c r="C8" t="str">
        <x:v>EUR</x:v>
      </x:c>
      <x:c r="D8" s="15" t="n">
        <x:v>500000</x:v>
      </x:c>
      <x:c r="E8" t="str">
        <x:v>분기별</x:v>
      </x:c>
      <x:c r="F8" s="17" t="n">
        <x:v>66</x:v>
      </x:c>
      <x:c r="G8" t="str">
        <x:v>중</x:v>
      </x:c>
      <x:c r="H8" s="19" t="n">
        <x:v>0.065</x:v>
      </x:c>
    </x:row>
  </x:sheetData>
  <x:conditionalFormatting sqref="G2:G8">
    <x:cfRule type="expression" dxfId="0" priority="1">
      <x:formula>G2="높음"</x:formula>
    </x:cfRule>
  </x:conditionalFormatting>
  <x:dataValidations count="1">
    <x:dataValidation type="list" sqref="G2:G8">
      <x:formula1>"낮음,중,높음"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5f3a21359d1493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34" hidden="0" customWidth="1"/>
  </x:cols>
  <x:sheetData>
    <x:row r="1">
      <x:c r="A1" s="10" t="str">
        <x:v>은행</x:v>
      </x:c>
      <x:c r="B1" s="10" t="str">
        <x:v>USD 환율우대(가상)</x:v>
      </x:c>
      <x:c r="C1" s="10" t="str">
        <x:v>EUR 환율우대(가상)</x:v>
      </x:c>
      <x:c r="D1" s="10" t="str">
        <x:v>해외송금 수수료</x:v>
      </x:c>
      <x:c r="E1" s="10" t="str">
        <x:v>월간 리포트</x:v>
      </x:c>
      <x:c r="F1" s="10" t="str">
        <x:v>전담지원</x:v>
      </x:c>
      <x:c r="G1" s="10" t="str">
        <x:v>비고</x:v>
      </x:c>
    </x:row>
    <x:row r="2">
      <x:c r="A2" t="str">
        <x:v>은행 A</x:v>
      </x:c>
      <x:c r="B2" s="21" t="n">
        <x:v>0.7</x:v>
      </x:c>
      <x:c r="C2" s="21" t="n">
        <x:v>0.6</x:v>
      </x:c>
      <x:c r="D2" s="23" t="n">
        <x:v>18000</x:v>
      </x:c>
      <x:c r="E2" t="str">
        <x:v>없음</x:v>
      </x:c>
      <x:c r="F2" t="str">
        <x:v>담당자 1명</x:v>
      </x:c>
      <x:c r="G2" t="str">
        <x:v>현재 USD 주거래</x:v>
      </x:c>
    </x:row>
    <x:row r="3">
      <x:c r="A3" t="str">
        <x:v>은행 B</x:v>
      </x:c>
      <x:c r="B3" s="21" t="n">
        <x:v>0.55</x:v>
      </x:c>
      <x:c r="C3" s="21" t="n">
        <x:v>0.7</x:v>
      </x:c>
      <x:c r="D3" s="23" t="n">
        <x:v>15000</x:v>
      </x:c>
      <x:c r="E3" t="str">
        <x:v>기본형</x:v>
      </x:c>
      <x:c r="F3" t="str">
        <x:v>담당자 1명</x:v>
      </x:c>
      <x:c r="G3" t="str">
        <x:v>현재 EUR 주거래</x:v>
      </x:c>
    </x:row>
    <x:row r="4">
      <x:c r="A4" t="str">
        <x:v>은행 C</x:v>
      </x:c>
      <x:c r="B4" s="21" t="n">
        <x:v>0.65</x:v>
      </x:c>
      <x:c r="C4" s="21" t="n">
        <x:v>0.5</x:v>
      </x:c>
      <x:c r="D4" s="23" t="n">
        <x:v>12000</x:v>
      </x:c>
      <x:c r="E4" t="str">
        <x:v>없음</x:v>
      </x:c>
      <x:c r="F4" t="str">
        <x:v>콜센터 중심</x:v>
      </x:c>
      <x:c r="G4" t="str">
        <x:v>클라우드비 지급</x:v>
      </x:c>
    </x:row>
    <x:row r="5">
      <x:c r="A5" t="str">
        <x:v>MM뱅크 제안 가능범위</x:v>
      </x:c>
      <x:c r="B5" s="21" t="n">
        <x:v>0.8</x:v>
      </x:c>
      <x:c r="C5" s="21" t="n">
        <x:v>0.75</x:v>
      </x:c>
      <x:c r="D5" s="23" t="n">
        <x:v>10000</x:v>
      </x:c>
      <x:c r="E5" t="str">
        <x:v>맞춤형</x:v>
      </x:c>
      <x:c r="F5" t="str">
        <x:v>RM+외환전문요원</x:v>
      </x:c>
      <x:c r="G5" t="str">
        <x:v>거래 통합 전제, 내부승인 필요</x:v>
      </x:c>
    </x:row>
  </x:sheetData>
  <x:pageMargins left="0.7" right="0.7" top="0.75" bottom="0.75" header="0.3" footer="0.3"/>
  <x:tableParts count="1">
    <x:tablePart xmlns:r="http://schemas.openxmlformats.org/officeDocument/2006/relationships" r:id="Rdbca0d5f55204a8d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</x:cols>
  <x:sheetData>
    <x:row r="1">
      <x:c r="A1" s="4" t="str">
        <x:v>항목</x:v>
      </x:c>
      <x:c r="B1" s="4" t="str">
        <x:v>값</x:v>
      </x:c>
    </x:row>
    <x:row r="2">
      <x:c r="A2" s="8" t="str">
        <x:v>기준환율_USD_KRW</x:v>
      </x:c>
      <x:c r="B2" s="8" t="n">
        <x:v>1380</x:v>
      </x:c>
    </x:row>
    <x:row r="3">
      <x:c r="A3" s="8" t="str">
        <x:v>기준환율_EUR_KRW</x:v>
      </x:c>
      <x:c r="B3" s="8" t="n">
        <x:v>1490</x:v>
      </x:c>
    </x:row>
    <x:row r="4">
      <x:c r="A4" s="8" t="str">
        <x:v>분석연도</x:v>
      </x:c>
      <x:c r="B4" s="8" t="n">
        <x:v>2027</x:v>
      </x:c>
    </x:row>
    <x:row r="5">
      <x:c r="A5" s="8" t="str">
        <x:v>USD 자연헤지 적용률</x:v>
      </x:c>
      <x:c r="B5" s="8" t="n">
        <x:v>0.339</x:v>
      </x:c>
    </x:row>
    <x:row r="6">
      <x:c r="A6" s="8" t="str">
        <x:v>EUR 자연헤지 적용률</x:v>
      </x:c>
      <x:c r="B6" s="8" t="n">
        <x:v>0</x:v>
      </x:c>
    </x:row>
  </x:sheetData>
  <x:pageMargins left="0.7" right="0.7" top="0.75" bottom="0.75" header="0.3" footer="0.3"/>
</x:worksheet>
</file>